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F6A1245E-A864-4653-91BC-2687399466B8}" xr6:coauthVersionLast="47" xr6:coauthVersionMax="47" xr10:uidLastSave="{00000000-0000-0000-0000-000000000000}"/>
  <workbookProtection workbookAlgorithmName="SHA-512" workbookHashValue="bgRdBopSB1nHpu9L0UCpgjlEmBOLVUBacobdt8BWXSePvR87M251rHTLUG1qC146nMxVLVJypWiu8EfejpgJ9g==" workbookSaltValue="v6L27r5ylE7sLgsFzNqA3w==" workbookSpinCount="100000" lockStructure="1"/>
  <bookViews>
    <workbookView xWindow="3075" yWindow="2550" windowWidth="14670" windowHeight="1305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M80" i="1"/>
  <c r="AF106" i="1"/>
  <c r="AG106" i="1"/>
  <c r="BM106" i="1"/>
  <c r="BN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<sst xmlns="http://schemas.openxmlformats.org/spreadsheetml/2006/main" count="394" uniqueCount="393">
  <si>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</si>
  <si>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</si>
  <si>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</si>
  <si>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</si>
  <si>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</si>
  <si>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</si>
  <si>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</si>
  <si>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</si>
  <si>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</si>
  <si>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</si>
  <si>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</si>
  <si>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</si>
  <si>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</si>
  <si>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</si>
  <si>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</si>
  <si>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</si>
  <si>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</si>
  <si>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</si>
  <si>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</si>
  <si>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</si>
  <si>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</si>
  <si>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</si>
  <si>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</si>
  <si>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</si>
  <si>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</si>
  <si>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</si>
  <si>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</si>
  <si>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</si>
  <si>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</si>
  <si>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</si>
  <si>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</si>
  <si>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</si>
  <si>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</si>
  <si>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</si>
  <si>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</si>
  <si>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</si>
  <si>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</si>
  <si>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</si>
  <si>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</si>
  <si>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</si>
  <si>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</si>
  <si>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</si>
  <si>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</si>
  <si>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</si>
  <si>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</si>
  <si>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</si>
  <si>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</si>
  <si>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</si>
  <si>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</si>
  <si>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</si>
  <si>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</si>
  <si>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</si>
  <si>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</si>
  <si>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</si>
  <si>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</si>
  <si>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</si>
  <si>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</si>
  <si>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</si>
  <si>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</si>
  <si>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</si>
  <si>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</si>
  <si>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</si>
  <si>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</si>
  <si>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</si>
  <si>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</si>
  <si>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</si>
  <si>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</si>
  <si>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</si>
  <si>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</si>
  <si>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</si>
  <si>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</si>
  <si>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</si>
  <si>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</si>
  <si>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</si>
  <si>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</si>
  <si>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</si>
  <si>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</si>
  <si>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</si>
  <si>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</si>
  <si>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</si>
  <si>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</si>
  <si>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</si>
  <si>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</si>
  <si>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</si>
  <si>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</si>
  <si>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</si>
  <si>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</si>
  <si>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</si>
  <si>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</si>
  <si>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</si>
  <si>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</si>
  <si>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</si>
  <si>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</si>
  <si>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</si>
  <si>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</si>
  <si>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</si>
  <si>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</si>
  <si>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</si>
  <si>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</si>
  <si>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</si>
  <si>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</si>
  <si>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</si>
  <si>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</si>
  <si>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</si>
  <si>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</si>
  <si>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</si>
  <si>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</si>
  <si>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</si>
  <si>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</si>
  <si>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</si>
  <si>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</si>
  <si>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</si>
  <si>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</si>
  <si>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</si>
  <si>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</si>
  <si>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</si>
  <si>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</si>
  <si>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</si>
  <si>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</si>
  <si>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</si>
  <si>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</si>
  <si>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</si>
  <si>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</si>
  <si>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</si>
  <si>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</si>
  <si>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</si>
  <si>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</si>
  <si>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</si>
  <si>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</si>
  <si>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</si>
  <si>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</si>
  <si>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</si>
  <si>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</si>
  <si>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</si>
  <si>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</si>
  <si>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</si>
  <si>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</si>
  <si>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</si>
  <si>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</si>
  <si>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</si>
  <si>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</si>
  <si>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</si>
  <si>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</si>
  <si>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</si>
  <si>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</si>
  <si>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</si>
  <si>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</si>
  <si>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</si>
  <si>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</si>
  <si>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</si>
  <si>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</si>
  <si>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</si>
  <si>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</si>
  <si>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</si>
  <si>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</si>
  <si>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</si>
  <si>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</si>
  <si>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</si>
  <si>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</si>
  <si>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</si>
  <si>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</si>
  <si>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</si>
  <si>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</si>
  <si>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</si>
  <si>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</si>
  <si>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</si>
  <si>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</si>
  <si>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</si>
  <si>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</si>
  <si>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</si>
  <si>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</si>
  <si>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</si>
  <si>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</si>
  <si>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</si>
  <si>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</si>
  <si>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</si>
  <si>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</si>
  <si>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</si>
  <si>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</si>
  <si>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</si>
  <si>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</si>
  <si>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</si>
  <si>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</si>
  <si>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</si>
  <si>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</si>
  <si>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</si>
  <si>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</si>
  <si>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</si>
  <si>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</si>
  <si>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</si>
  <si>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</si>
  <si>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</si>
  <si>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</si>
  <si>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</si>
  <si>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</si>
  <si>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</si>
  <si>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</si>
  <si>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</si>
  <si>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</si>
  <si>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</si>
  <si>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</si>
  <si>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</si>
  <si>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</si>
  <si>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</si>
  <si>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</si>
  <si>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</si>
  <si>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</si>
  <si>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</si>
  <si>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</si>
  <si>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</si>
  <si>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</si>
  <si>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</si>
  <si>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</si>
  <si>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</si>
  <si>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</si>
  <si>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</si>
  <si>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</si>
  <si>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</si>
  <si>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</si>
  <si>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</si>
  <si>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</si>
  <si>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</si>
  <si>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</si>
  <si>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</si>
  <si>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</si>
  <si>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</si>
  <si>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</si>
  <si>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</si>
  <si>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</si>
  <si>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</si>
  <si>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</si>
  <si>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</si>
  <si>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</si>
  <si>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</si>
  <si>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</si>
  <si>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</si>
  <si>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</si>
  <si>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</si>
  <si>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</si>
  <si>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</si>
  <si>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</si>
  <si>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</si>
  <si>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</si>
  <si>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</si>
  <si>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</si>
  <si>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</si>
  <si>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</si>
  <si>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</si>
  <si>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</si>
  <si>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</si>
  <si>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</si>
  <si>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</si>
  <si>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</si>
  <si>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</si>
  <si>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</si>
  <si>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</si>
  <si>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</si>
  <si>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</si>
  <si>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</si>
  <si>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</si>
  <si>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</si>
  <si>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</si>
  <si>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</si>
  <si>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</si>
  <si>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</si>
  <si>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</si>
  <si>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</si>
  <si>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</si>
  <si>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</si>
  <si>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</si>
  <si>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</si>
  <si>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</si>
  <si>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</si>
  <si>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</si>
  <si>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</si>
  <si>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</si>
  <si>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</si>
  <si>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</si>
  <si>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</si>
  <si>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</si>
  <si>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</si>
  <si>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</si>
  <si>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</si>
  <si>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</si>
  <si>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</si>
  <si>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</si>
  <si>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</si>
  <si>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</si>
  <si>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</si>
  <si>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</si>
  <si>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</si>
  <si>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</si>
  <si>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</si>
  <si>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</si>
  <si>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</si>
  <si>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</si>
  <si>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</si>
  <si>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</si>
  <si>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</si>
  <si>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</si>
  <si>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</si>
  <si>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</si>
  <si>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</si>
  <si>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</si>
  <si>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</si>
  <si>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</si>
  <si>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</si>
  <si>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</si>
  <si>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</si>
  <si>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</si>
  <si>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</si>
  <si>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</si>
  <si>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</si>
  <si>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</si>
  <si>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</si>
  <si>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</si>
  <si>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</si>
  <si>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</si>
  <si>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</si>
  <si>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</si>
  <si>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</si>
  <si>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</si>
  <si>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</si>
  <si>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</si>
  <si>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</si>
  <si>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</si>
  <si>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</si>
  <si>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</si>
  <si>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</si>
  <si>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</si>
  <si>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</si>
  <si>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</si>
  <si>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</si>
  <si>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</si>
  <si>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</si>
  <si>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</si>
  <si>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</si>
  <si>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</si>
  <si>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</si>
  <si>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</si>
  <si>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</si>
  <si>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</si>
  <si>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</si>
  <si>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</si>
  <si>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</si>
  <si>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</si>
  <si>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</si>
  <si>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</si>
  <si>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</si>
  <si>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</si>
  <si>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</si>
  <si>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</si>
  <si>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</si>
  <si>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</si>
  <si>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</si>
  <si>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</si>
  <si>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</si>
  <si>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</si>
  <si>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</si>
  <si>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</si>
  <si>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</si>
  <si>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</si>
  <si>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</si>
  <si>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</si>
  <si>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</si>
  <si>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</si>
  <si>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</si>
  <si>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</si>
  <si>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</si>
  <si>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</si>
  <si>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</si>
  <si>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</si>
  <si>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</si>
  <si>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</si>
  <si>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</si>
  <si>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</si>
  <si>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</si>
  <si>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</si>
  <si>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</si>
  <si>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</si>
  <si>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</si>
  <si>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</si>
  <si>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</si>
  <si>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</si>
  <si>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</si>
  <si>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</si>
  <si>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IXTLAHUACÁN DEL RÍO</t>
  </si>
  <si>
    <t>DEL 1 AL 30 DE SEPTIEMBRE DE 2023</t>
  </si>
  <si>
    <t>MTRO. PEDRO HARO OCAMPO</t>
  </si>
  <si>
    <t>LCP LUZ BELEN HERNANDEZ SUAREZ</t>
  </si>
  <si>
    <t>PRESIDENTE MUNICIPAL</t>
  </si>
  <si>
    <t>ENCARGADA DE LA HACIENDA MUNICIPAL</t>
  </si>
  <si>
    <t>ASEJ2023-09-01-04-2024-1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</si>
</sst>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1" customWidth="1"/>
    <col min="31" max="31" width="4.28515625" style="41" customWidth="1"/>
    <col min="32" max="33" width="22.85546875" style="42" customWidth="1"/>
    <col min="34" max="34" width="7" style="42" customWidth="1"/>
    <col min="35" max="63" width="2.85546875" style="41" customWidth="1"/>
    <col min="64" max="64" width="4.140625" style="41" customWidth="1"/>
    <col min="65" max="66" width="22.85546875" style="42" customWidth="1"/>
    <col min="67" max="74" width="2.28515625" style="41" hidden="1" customWidth="1"/>
    <col min="75" max="16384" width="11.42578125" style="41" hidden="1"/>
  </cols>
  <sheetData>
    <row r="1" spans="1:66" s="2" customFormat="1" ht="23.25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.75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13950640.040000001</v>
      </c>
      <c r="AG8" s="15">
        <f>SUM(AG9:AG15)</f>
        <v>136443.82999999999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32989615.650000002</v>
      </c>
      <c r="BN8" s="15">
        <f>SUM(BN9:BN17)</f>
        <v>31742158.18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275562.23999999999</v>
      </c>
      <c r="AG9" s="17">
        <v>30443.91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0</v>
      </c>
      <c r="BN9" s="17">
        <v>26058.3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13675077.800000001</v>
      </c>
      <c r="AG10" s="17">
        <v>105999.92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789042.34</v>
      </c>
      <c r="BN10" s="17">
        <v>3991252.28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0</v>
      </c>
      <c r="BN11" s="17">
        <v>0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20000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24123174.600000001</v>
      </c>
      <c r="BN15" s="17">
        <v>18183950.510000002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794393.14000000013</v>
      </c>
      <c r="AG16" s="15">
        <f>SUM(AG17:AG23)</f>
        <v>787646.42999999993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0</v>
      </c>
      <c r="AG17" s="17">
        <v>0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8077398.71</v>
      </c>
      <c r="BN17" s="17">
        <v>9520897.0899999999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0</v>
      </c>
      <c r="AG18" s="17">
        <v>0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0</v>
      </c>
      <c r="BN18" s="15">
        <f>SUM(BN19:BN21)</f>
        <v>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155101.09</v>
      </c>
      <c r="AG19" s="17">
        <v>148786.20000000001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336237.59</v>
      </c>
      <c r="AG20" s="17">
        <v>364859.66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0</v>
      </c>
      <c r="BN21" s="17">
        <v>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303054.46000000002</v>
      </c>
      <c r="AG22" s="17">
        <v>274000.57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974834.92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0</v>
      </c>
      <c r="AG23" s="17">
        <v>0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974834.92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688155.69</v>
      </c>
      <c r="AG24" s="15">
        <f>SUM(AG25:AG29)</f>
        <v>1303312.74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688155.69</v>
      </c>
      <c r="AG25" s="17">
        <v>1303312.74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0</v>
      </c>
      <c r="AG29" s="17">
        <v>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0</v>
      </c>
      <c r="BN29" s="15">
        <f>SUM(BN30:BN32)</f>
        <v>6000000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0</v>
      </c>
      <c r="BN30" s="17">
        <v>6000000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0</v>
      </c>
      <c r="AG36" s="15">
        <v>0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0</v>
      </c>
      <c r="AG37" s="17">
        <v>0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0</v>
      </c>
      <c r="BN40" s="15">
        <f>SUM(BN41:BN43)</f>
        <v>0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0</v>
      </c>
      <c r="BN43" s="17">
        <v>0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0</v>
      </c>
      <c r="BN44" s="15">
        <f>SUM(BN45:BN47)</f>
        <v>0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0</v>
      </c>
      <c r="BN45" s="17">
        <v>0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15433188.870000001</v>
      </c>
      <c r="AG46" s="21">
        <f>AG8+AG16+AG24+AG30+AG36+AG38+AG41</f>
        <v>2227403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33964450.57</v>
      </c>
      <c r="BN48" s="21">
        <f>BN8+BN18+BN22+BN26+BN29+BN33+BN40+BN44</f>
        <v>37742158.18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22104275.579999998</v>
      </c>
      <c r="BN57" s="15">
        <f>SUM(BN58:BN62)</f>
        <v>15936812.02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235029836.81999999</v>
      </c>
      <c r="AG59" s="15">
        <f>SUM(AG60:AG66)</f>
        <v>208055284.99000001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365000</v>
      </c>
      <c r="AG60" s="17">
        <v>365000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22104275.579999998</v>
      </c>
      <c r="BN60" s="17">
        <v>15936812.02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0</v>
      </c>
      <c r="AG62" s="17">
        <v>0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207690284.99000001</v>
      </c>
      <c r="AG63" s="17">
        <v>207690284.99000001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26974551.829999998</v>
      </c>
      <c r="AG64" s="17">
        <v>0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0</v>
      </c>
      <c r="AG65" s="17">
        <v>0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19486358.640000001</v>
      </c>
      <c r="AG67" s="15">
        <f>SUM(AG68:AG75)</f>
        <v>18305766.550000001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3411033.95</v>
      </c>
      <c r="AG68" s="17">
        <v>2984567.48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562482.27</v>
      </c>
      <c r="AG69" s="17">
        <v>412750.82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11265.2</v>
      </c>
      <c r="AG70" s="17">
        <v>11265.2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5626700.0099999998</v>
      </c>
      <c r="AG71" s="17">
        <v>5151700.01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0</v>
      </c>
      <c r="AG72" s="17">
        <v>0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9850329.6099999994</v>
      </c>
      <c r="AG73" s="17">
        <v>9720935.4399999995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24547.599999999999</v>
      </c>
      <c r="AG75" s="17">
        <v>24547.599999999999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737922.96</v>
      </c>
      <c r="AG76" s="15">
        <f>SUM(AG77:AG81)</f>
        <v>631782.96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737922.96</v>
      </c>
      <c r="AG77" s="17">
        <v>631782.96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22104275.579999998</v>
      </c>
      <c r="BN79" s="24">
        <f>BN50+BN53+BN57+BN63+BN67+BN74</f>
        <v>15936812.02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56068726.149999999</v>
      </c>
      <c r="BN80" s="25">
        <f>BN48+BN79</f>
        <v>53678970.200000003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214618581.14000002</v>
      </c>
      <c r="BN86" s="15">
        <f>BN87+BN88+BN89+BN94+BN98</f>
        <v>175541267.29999998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38974653.840000004</v>
      </c>
      <c r="BN87" s="17">
        <v>24137849.41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175643927.30000001</v>
      </c>
      <c r="BN88" s="17">
        <v>151403417.88999999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0</v>
      </c>
      <c r="BN98" s="15">
        <f>SUM(BN99:BN100)</f>
        <v>0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0</v>
      </c>
      <c r="BN99" s="17">
        <v>0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0</v>
      </c>
      <c r="BN100" s="17">
        <v>0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214618581.14000002</v>
      </c>
      <c r="BN104" s="33">
        <f>BN82+BN86+BN101</f>
        <v>175541267.29999998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255254118.41999999</v>
      </c>
      <c r="AG105" s="35">
        <f>AG48+AG53+AG59+AG67+AG76+AG82+AG88+AG95+AG101</f>
        <v>226992834.50000003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270687307.28999996</v>
      </c>
      <c r="AG106" s="36">
        <f>AG46+AG105</f>
        <v>229220237.50000003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270687307.29000002</v>
      </c>
      <c r="BN106" s="38">
        <f>BN80+BN104</f>
        <v>229220237.5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/>
    <row r="126" spans="1:66" ht="15" customHeight="1"/>
    <row r="127" spans="1:66" ht="15" customHeight="1"/>
    <row r="128" spans="1:66" ht="15" customHeight="1"/>
    <row r="129" hidden="1"/>
    <row r="130" hidden="1"/>
    <row r="131" hidden="1"/>
    <row r="132" hidden="1"/>
    <row r="133" hidden="1"/>
    <row r="134" hidden="1"/>
    <row r="135" hidden="1"/>
  </sheetData>
  <sheetProtection algorithmName="SHA-512" hashValue="dgqqG1BGmjtP8Spc4VkniJKxP6j9y+PzHOGBNiOWZUkER8sZQqEUp7bK7Kiq/dT7u3/54XIqwBhw61TlqvXeTg==" saltValue="rhLRAAFdrcEcZdhJjV4g1Q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jorge sandoval pinto</cp:lastModifiedBy>
  <cp:lastPrinted>2021-12-07T19:28:17Z</cp:lastPrinted>
  <dcterms:created xsi:type="dcterms:W3CDTF">2021-12-06T20:41:58Z</dcterms:created>
  <dcterms:modified xsi:type="dcterms:W3CDTF">2024-04-01T18:52:14Z</dcterms:modified>
</cp:coreProperties>
</file>