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91A9006-9139-4DEC-8ABE-7260F2D402CE}" xr6:coauthVersionLast="47" xr6:coauthVersionMax="47" xr10:uidLastSave="{00000000-0000-0000-0000-000000000000}"/>
  <workbookProtection workbookAlgorithmName="SHA-512" workbookHashValue="myBzXxYklzKyRKSiFIdXdoybsmkLBJolyeFtgEeKFm7MUhVofmTyetX/P5uO63Li9yN0j/oeV2fcdIxeYoKBdw==" workbookSaltValue="RoZB2E4IZs8ObTIEVYP93Q==" workbookSpinCount="100000" lockStructure="1"/>
  <bookViews>
    <workbookView xWindow="4065" yWindow="405" windowWidth="13665" windowHeight="1519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54" i="1" l="1"/>
  <c r="AY35" i="1"/>
  <c r="AY447" i="1"/>
  <c r="AY489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161" i="1"/>
  <c r="AY81" i="1"/>
  <c r="AX416" i="1"/>
  <c r="AY494" i="1"/>
  <c r="AY502" i="1"/>
  <c r="AX436" i="1"/>
  <c r="AX35" i="1"/>
  <c r="AY507" i="1" l="1"/>
  <c r="AX478" i="1"/>
  <c r="AY453" i="1"/>
  <c r="AX453" i="1"/>
  <c r="AY287" i="1"/>
  <c r="AX287" i="1"/>
  <c r="AY222" i="1"/>
  <c r="AX187" i="1"/>
  <c r="AY118" i="1"/>
  <c r="AY117" i="1" s="1"/>
  <c r="AY372" i="1"/>
  <c r="AX222" i="1"/>
  <c r="AY40" i="1"/>
  <c r="AY7" i="1" s="1"/>
  <c r="AY187" i="1"/>
  <c r="AX8" i="1"/>
  <c r="AX7" i="1" s="1"/>
  <c r="AY478" i="1"/>
  <c r="AY477" i="1" s="1"/>
  <c r="AX118" i="1"/>
  <c r="AX117" i="1" s="1"/>
  <c r="AX372" i="1"/>
  <c r="AX477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<sst xmlns="http://schemas.openxmlformats.org/spreadsheetml/2006/main" count="1075" uniqueCount="1056">
  <si>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</si>
  <si>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</si>
  <si>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</si>
  <si>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</si>
  <si>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</si>
  <si>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</si>
  <si>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</si>
  <si>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</si>
  <si>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</si>
  <si>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</si>
  <si>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</si>
  <si>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</si>
  <si>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</si>
  <si>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</si>
  <si>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</si>
  <si>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</si>
  <si>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</si>
  <si>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</si>
  <si>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</si>
  <si>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</si>
  <si>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</si>
  <si>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</si>
  <si>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</si>
  <si>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</si>
  <si>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</si>
  <si>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</si>
  <si>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</si>
  <si>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</si>
  <si>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</si>
  <si>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</si>
  <si>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</si>
  <si>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</si>
  <si>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</si>
  <si>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</si>
  <si>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</si>
  <si>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</si>
  <si>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</si>
  <si>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</si>
  <si>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</si>
  <si>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</si>
  <si>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</si>
  <si>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</si>
  <si>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</si>
  <si>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</si>
  <si>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</si>
  <si>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</si>
  <si>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</si>
  <si>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</si>
  <si>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</si>
  <si>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</si>
  <si>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</si>
  <si>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</si>
  <si>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</si>
  <si>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</si>
  <si>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</si>
  <si>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</si>
  <si>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</si>
  <si>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</si>
  <si>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</si>
  <si>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</si>
  <si>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</si>
  <si>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</si>
  <si>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</si>
  <si>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</si>
  <si>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</si>
  <si>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</si>
  <si>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</si>
  <si>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</si>
  <si>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</si>
  <si>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</si>
  <si>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</si>
  <si>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</si>
  <si>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</si>
  <si>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</si>
  <si>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</si>
  <si>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</si>
  <si>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</si>
  <si>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</si>
  <si>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</si>
  <si>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</si>
  <si>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</si>
  <si>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</si>
  <si>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</si>
  <si>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</si>
  <si>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</si>
  <si>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</si>
  <si>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</si>
  <si>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</si>
  <si>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</si>
  <si>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</si>
  <si>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</si>
  <si>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</si>
  <si>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</si>
  <si>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</si>
  <si>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</si>
  <si>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</si>
  <si>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</si>
  <si>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</si>
  <si>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</si>
  <si>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</si>
  <si>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</si>
  <si>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</si>
  <si>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</si>
  <si>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</si>
  <si>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</si>
  <si>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</si>
  <si>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</si>
  <si>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</si>
  <si>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</si>
  <si>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</si>
  <si>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</si>
  <si>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</si>
  <si>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</si>
  <si>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</si>
  <si>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</si>
  <si>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</si>
  <si>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</si>
  <si>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</si>
  <si>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</si>
  <si>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</si>
  <si>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</si>
  <si>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</si>
  <si>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</si>
  <si>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</si>
  <si>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</si>
  <si>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</si>
  <si>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</si>
  <si>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</si>
  <si>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</si>
  <si>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</si>
  <si>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</si>
  <si>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</si>
  <si>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</si>
  <si>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</si>
  <si>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</si>
  <si>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</si>
  <si>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</si>
  <si>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</si>
  <si>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</si>
  <si>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</si>
  <si>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</si>
  <si>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</si>
  <si>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</si>
  <si>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</si>
  <si>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</si>
  <si>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</si>
  <si>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</si>
  <si>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</si>
  <si>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</si>
  <si>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</si>
  <si>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</si>
  <si>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</si>
  <si>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</si>
  <si>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</si>
  <si>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</si>
  <si>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</si>
  <si>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</si>
  <si>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</si>
  <si>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</si>
  <si>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</si>
  <si>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</si>
  <si>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</si>
  <si>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</si>
  <si>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</si>
  <si>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</si>
  <si>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</si>
  <si>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</si>
  <si>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</si>
  <si>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</si>
  <si>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</si>
  <si>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</si>
  <si>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</si>
  <si>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</si>
  <si>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</si>
  <si>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</si>
  <si>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</si>
  <si>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</si>
  <si>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</si>
  <si>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</si>
  <si>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</si>
  <si>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</si>
  <si>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</si>
  <si>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</si>
  <si>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</si>
  <si>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</si>
  <si>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</si>
  <si>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</si>
  <si>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</si>
  <si>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</si>
  <si>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</si>
  <si>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</si>
  <si>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</si>
  <si>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</si>
  <si>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</si>
  <si>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</si>
  <si>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</si>
  <si>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</si>
  <si>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</si>
  <si>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</si>
  <si>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</si>
  <si>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</si>
  <si>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</si>
  <si>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</si>
  <si>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</si>
  <si>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</si>
  <si>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</si>
  <si>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</si>
  <si>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</si>
  <si>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</si>
  <si>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</si>
  <si>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</si>
  <si>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</si>
  <si>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</si>
  <si>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</si>
  <si>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</si>
  <si>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</si>
  <si>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</si>
  <si>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</si>
  <si>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</si>
  <si>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</si>
  <si>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</si>
  <si>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</si>
  <si>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</si>
  <si>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</si>
  <si>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</si>
  <si>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</si>
  <si>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</si>
  <si>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</si>
  <si>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</si>
  <si>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</si>
  <si>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</si>
  <si>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</si>
  <si>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</si>
  <si>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</si>
  <si>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</si>
  <si>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</si>
  <si>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</si>
  <si>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</si>
  <si>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</si>
  <si>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</si>
  <si>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</si>
  <si>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</si>
  <si>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</si>
  <si>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</si>
  <si>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</si>
  <si>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</si>
  <si>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</si>
  <si>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</si>
  <si>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</si>
  <si>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</si>
  <si>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</si>
  <si>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</si>
  <si>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</si>
  <si>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</si>
  <si>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</si>
  <si>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</si>
  <si>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</si>
  <si>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</si>
  <si>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</si>
  <si>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</si>
  <si>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</si>
  <si>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</si>
  <si>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</si>
  <si>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</si>
  <si>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</si>
  <si>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</si>
  <si>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</si>
  <si>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</si>
  <si>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</si>
  <si>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</si>
  <si>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</si>
  <si>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</si>
  <si>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</si>
  <si>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</si>
  <si>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</si>
  <si>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</si>
  <si>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</si>
  <si>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</si>
  <si>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</si>
  <si>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</si>
  <si>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</si>
  <si>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</si>
  <si>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</si>
  <si>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</si>
  <si>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</si>
  <si>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</si>
  <si>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</si>
  <si>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</si>
  <si>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</si>
  <si>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</si>
  <si>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</si>
  <si>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</si>
  <si>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</si>
  <si>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</si>
  <si>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</si>
  <si>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</si>
  <si>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</si>
  <si>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</si>
  <si>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</si>
  <si>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</si>
  <si>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</si>
  <si>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</si>
  <si>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</si>
  <si>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</si>
  <si>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</si>
  <si>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</si>
  <si>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</si>
  <si>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</si>
  <si>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</si>
  <si>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</si>
  <si>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</si>
  <si>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</si>
  <si>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</si>
  <si>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</si>
  <si>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</si>
  <si>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</si>
  <si>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</si>
  <si>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</si>
  <si>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</si>
  <si>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</si>
  <si>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</si>
  <si>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</si>
  <si>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</si>
  <si>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</si>
  <si>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</si>
  <si>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</si>
  <si>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</si>
  <si>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</si>
  <si>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</si>
  <si>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</si>
  <si>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</si>
  <si>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</si>
  <si>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</si>
  <si>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</si>
  <si>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</si>
  <si>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</si>
  <si>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</si>
  <si>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</si>
  <si>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</si>
  <si>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</si>
  <si>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</si>
  <si>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</si>
  <si>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</si>
  <si>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</si>
  <si>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</si>
  <si>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</si>
  <si>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</si>
  <si>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</si>
  <si>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</si>
  <si>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</si>
  <si>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</si>
  <si>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</si>
  <si>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</si>
  <si>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</si>
  <si>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</si>
  <si>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</si>
  <si>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</si>
  <si>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</si>
  <si>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</si>
  <si>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</si>
  <si>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</si>
  <si>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</si>
  <si>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</si>
  <si>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</si>
  <si>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</si>
  <si>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</si>
  <si>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</si>
  <si>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</si>
  <si>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</si>
  <si>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</si>
  <si>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</si>
  <si>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</si>
  <si>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</si>
  <si>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</si>
  <si>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</si>
  <si>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</si>
  <si>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</si>
  <si>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</si>
  <si>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</si>
  <si>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</si>
  <si>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</si>
  <si>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</si>
  <si>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</si>
  <si>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</si>
  <si>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</si>
  <si>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</si>
  <si>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</si>
  <si>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</si>
  <si>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</si>
  <si>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</si>
  <si>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</si>
  <si>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</si>
  <si>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</si>
  <si>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</si>
  <si>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</si>
  <si>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</si>
  <si>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</si>
  <si>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</si>
  <si>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</si>
  <si>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</si>
  <si>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</si>
  <si>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</si>
  <si>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</si>
  <si>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</si>
  <si>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</si>
  <si>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</si>
  <si>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</si>
  <si>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</si>
  <si>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</si>
  <si>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</si>
  <si>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</si>
  <si>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</si>
  <si>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</si>
  <si>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</si>
  <si>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</si>
  <si>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</si>
  <si>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</si>
  <si>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</si>
  <si>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</si>
  <si>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</si>
  <si>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</si>
  <si>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</si>
  <si>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</si>
  <si>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</si>
  <si>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</si>
  <si>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</si>
  <si>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</si>
  <si>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</si>
  <si>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</si>
  <si>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</si>
  <si>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</si>
  <si>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</si>
  <si>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</si>
  <si>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</si>
  <si>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</si>
  <si>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</si>
  <si>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</si>
  <si>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</si>
  <si>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</si>
  <si>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</si>
  <si>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</si>
  <si>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</si>
  <si>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</si>
  <si>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</si>
  <si>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</si>
  <si>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</si>
  <si>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</si>
  <si>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</si>
  <si>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</si>
  <si>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</si>
  <si>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</si>
  <si>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</si>
  <si>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</si>
  <si>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</si>
  <si>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</si>
  <si>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</si>
  <si>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</si>
  <si>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</si>
  <si>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</si>
  <si>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</si>
  <si>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</si>
  <si>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</si>
  <si>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</si>
  <si>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</si>
  <si>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</si>
  <si>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</si>
  <si>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</si>
  <si>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</si>
  <si>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</si>
  <si>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</si>
  <si>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</si>
  <si>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</si>
  <si>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</si>
  <si>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</si>
  <si>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</si>
  <si>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</si>
  <si>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</si>
  <si>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</si>
  <si>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</si>
  <si>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</si>
  <si>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</si>
  <si>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</si>
  <si>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</si>
  <si>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</si>
  <si>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</si>
  <si>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</si>
  <si>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</si>
  <si>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</si>
  <si>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</si>
  <si>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</si>
  <si>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</si>
  <si>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</si>
  <si>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</si>
  <si>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</si>
  <si>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</si>
  <si>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</si>
  <si>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</si>
  <si>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</si>
  <si>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</si>
  <si>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</si>
  <si>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</si>
  <si>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</si>
  <si>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</si>
  <si>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</si>
  <si>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</si>
  <si>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</si>
  <si>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</si>
  <si>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</si>
  <si>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</si>
  <si>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</si>
  <si>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</si>
  <si>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</si>
  <si>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</si>
  <si>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</si>
  <si>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</si>
  <si>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</si>
  <si>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</si>
  <si>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</si>
  <si>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</si>
  <si>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</si>
  <si>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</si>
  <si>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</si>
  <si>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</si>
  <si>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</si>
  <si>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</si>
  <si>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</si>
  <si>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</si>
  <si>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</si>
  <si>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</si>
  <si>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</si>
  <si>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</si>
  <si>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</si>
  <si>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</si>
  <si>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</si>
  <si>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</si>
  <si>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</si>
  <si>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</si>
  <si>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</si>
  <si>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</si>
  <si>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</si>
  <si>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</si>
  <si>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</si>
  <si>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</si>
  <si>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</si>
  <si>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</si>
  <si>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</si>
  <si>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</si>
  <si>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</si>
  <si>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</si>
  <si>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</si>
  <si>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</si>
  <si>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</si>
  <si>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</si>
  <si>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</si>
  <si>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</si>
  <si>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</si>
  <si>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</si>
  <si>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</si>
  <si>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</si>
  <si>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</si>
  <si>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</si>
  <si>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</si>
  <si>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</si>
  <si>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</si>
  <si>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</si>
  <si>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</si>
  <si>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</si>
  <si>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</si>
  <si>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</si>
  <si>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</si>
  <si>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</si>
  <si>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</si>
  <si>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</si>
  <si>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</si>
  <si>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</si>
  <si>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</si>
  <si>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</si>
  <si>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</si>
  <si>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</si>
  <si>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</si>
  <si>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</si>
  <si>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</si>
  <si>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</si>
  <si>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</si>
  <si>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</si>
  <si>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</si>
  <si>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</si>
  <si>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</si>
  <si>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</si>
  <si>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</si>
  <si>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</si>
  <si>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</si>
  <si>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</si>
  <si>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</si>
  <si>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</si>
  <si>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</si>
  <si>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</si>
  <si>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</si>
  <si>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</si>
  <si>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</si>
  <si>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</si>
  <si>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</si>
  <si>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</si>
  <si>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</si>
  <si>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</si>
  <si>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</si>
  <si>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</si>
  <si>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</si>
  <si>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</si>
  <si>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</si>
  <si>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</si>
  <si>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</si>
  <si>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</si>
  <si>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</si>
  <si>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</si>
  <si>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</si>
  <si>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</si>
  <si>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</si>
  <si>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</si>
  <si>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</si>
  <si>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</si>
  <si>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</si>
  <si>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</si>
  <si>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</si>
  <si>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</si>
  <si>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</si>
  <si>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</si>
  <si>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</si>
  <si>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</si>
  <si>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</si>
  <si>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</si>
  <si>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</si>
  <si>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</si>
  <si>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</si>
  <si>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</si>
  <si>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</si>
  <si>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</si>
  <si>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</si>
  <si>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</si>
  <si>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</si>
  <si>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</si>
  <si>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</si>
  <si>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</si>
  <si>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</si>
  <si>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</si>
  <si>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</si>
  <si>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</si>
  <si>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</si>
  <si>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</si>
  <si>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</si>
  <si>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</si>
  <si>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</si>
  <si>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</si>
  <si>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</si>
  <si>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</si>
  <si>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</si>
  <si>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</si>
  <si>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</si>
  <si>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</si>
  <si>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</si>
  <si>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</si>
  <si>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</si>
  <si>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</si>
  <si>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</si>
  <si>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</si>
  <si>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</si>
  <si>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</si>
  <si>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</si>
  <si>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</si>
  <si>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</si>
  <si>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</si>
  <si>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</si>
  <si>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</si>
  <si>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</si>
  <si>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</si>
  <si>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</si>
  <si>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</si>
  <si>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</si>
  <si>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</si>
  <si>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</si>
  <si>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</si>
  <si>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</si>
  <si>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</si>
  <si>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</si>
  <si>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</si>
  <si>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</si>
  <si>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</si>
  <si>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</si>
  <si>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</si>
  <si>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</si>
  <si>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</si>
  <si>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</si>
  <si>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</si>
  <si>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</si>
  <si>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</si>
  <si>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</si>
  <si>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</si>
  <si>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</si>
  <si>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</si>
  <si>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</si>
  <si>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</si>
  <si>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</si>
  <si>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</si>
  <si>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</si>
  <si>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</si>
  <si>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</si>
  <si>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</si>
  <si>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</si>
  <si>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</si>
  <si>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</si>
  <si>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</si>
  <si>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</si>
  <si>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</si>
  <si>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</si>
  <si>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</si>
  <si>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</si>
  <si>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</si>
  <si>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</si>
  <si>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</si>
  <si>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</si>
  <si>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</si>
  <si>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</si>
  <si>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</si>
  <si>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</si>
  <si>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</si>
  <si>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</si>
  <si>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</si>
  <si>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</si>
  <si>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</si>
  <si>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</si>
  <si>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</si>
  <si>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</si>
  <si>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</si>
  <si>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</si>
  <si>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</si>
  <si>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</si>
  <si>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</si>
  <si>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</si>
  <si>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</si>
  <si>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</si>
  <si>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</si>
  <si>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</si>
  <si>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</si>
  <si>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</si>
  <si>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</si>
  <si>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</si>
  <si>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</si>
  <si>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</si>
  <si>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</si>
  <si>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</si>
  <si>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</si>
  <si>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</si>
  <si>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</si>
  <si>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</si>
  <si>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</si>
  <si>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</si>
  <si>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</si>
  <si>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</si>
  <si>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</si>
  <si>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</si>
  <si>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</si>
  <si>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</si>
  <si>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</si>
  <si>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</si>
  <si>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</si>
  <si>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</si>
  <si>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</si>
  <si>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</si>
  <si>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</si>
  <si>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</si>
  <si>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</si>
  <si>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</si>
  <si>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</si>
  <si>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</si>
  <si>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</si>
  <si>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</si>
  <si>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</si>
  <si>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</si>
  <si>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</si>
  <si>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</si>
  <si>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</si>
  <si>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</si>
  <si>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</si>
  <si>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</si>
  <si>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</si>
  <si>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</si>
  <si>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</si>
  <si>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</si>
  <si>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</si>
  <si>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</si>
  <si>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</si>
  <si>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</si>
  <si>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</si>
  <si>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</si>
  <si>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</si>
  <si>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</si>
  <si>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</si>
  <si>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</si>
  <si>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</si>
  <si>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</si>
  <si>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</si>
  <si>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</si>
  <si>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</si>
  <si>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</si>
  <si>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</si>
  <si>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</si>
  <si>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</si>
  <si>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</si>
  <si>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</si>
  <si>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</si>
  <si>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</si>
  <si>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</si>
  <si>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</si>
  <si>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</si>
  <si>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</si>
  <si>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</si>
  <si>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</si>
  <si>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</si>
  <si>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</si>
  <si>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</si>
  <si>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</si>
  <si>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</si>
  <si>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</si>
  <si>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</si>
  <si>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</si>
  <si>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</si>
  <si>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</si>
  <si>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</si>
  <si>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</si>
  <si>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</si>
  <si>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</si>
  <si>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</si>
  <si>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</si>
  <si>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</si>
  <si>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</si>
  <si>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</si>
  <si>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</si>
  <si>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</si>
  <si>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</si>
  <si>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</si>
  <si>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</si>
  <si>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</si>
  <si>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</si>
  <si>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</si>
  <si>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</si>
  <si>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</si>
  <si>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</si>
  <si>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</si>
  <si>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</si>
  <si>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</si>
  <si>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</si>
  <si>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</si>
  <si>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</si>
  <si>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</si>
  <si>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</si>
  <si>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</si>
  <si>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</si>
  <si>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</si>
  <si>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</si>
  <si>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</si>
  <si>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</si>
  <si>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</si>
  <si>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</si>
  <si>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</si>
  <si>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</si>
  <si>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</si>
  <si>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</si>
  <si>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</si>
  <si>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</si>
  <si>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</si>
  <si>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</si>
  <si>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</si>
  <si>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</si>
  <si>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</si>
  <si>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</si>
  <si>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</si>
  <si>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</si>
  <si>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</si>
  <si>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</si>
  <si>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</si>
  <si>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</si>
  <si>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</si>
  <si>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</si>
  <si>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</si>
  <si>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</si>
  <si>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</si>
  <si>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</si>
  <si>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</si>
  <si>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</si>
  <si>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</si>
  <si>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</si>
  <si>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</si>
  <si>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</si>
  <si>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</si>
  <si>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</si>
  <si>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</si>
  <si>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</si>
  <si>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</si>
  <si>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</si>
  <si>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</si>
  <si>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</si>
  <si>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</si>
  <si>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</si>
  <si>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</si>
  <si>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</si>
  <si>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</si>
  <si>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</si>
  <si>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</si>
  <si>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</si>
  <si>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</si>
  <si>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</si>
  <si>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</si>
  <si>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</si>
  <si>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</si>
  <si>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</si>
  <si>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</si>
  <si>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</si>
  <si>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</si>
  <si>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</si>
  <si>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</si>
  <si>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</si>
  <si>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</si>
  <si>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</si>
  <si>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</si>
  <si>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</si>
  <si>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</si>
  <si>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</si>
  <si>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</si>
  <si>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</si>
  <si>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</si>
  <si>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</si>
  <si>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</si>
  <si>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</si>
  <si>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</si>
  <si>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</si>
  <si>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</si>
  <si>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</si>
  <si>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</si>
  <si>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</si>
  <si>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</si>
  <si>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</si>
  <si>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</si>
  <si>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</si>
  <si>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</si>
  <si>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</si>
  <si>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</si>
  <si>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</si>
  <si>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</si>
  <si>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</si>
  <si>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</si>
  <si>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</si>
  <si>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</si>
  <si>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</si>
  <si>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</si>
  <si>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</si>
  <si>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</si>
  <si>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</si>
  <si>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</si>
  <si>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</si>
  <si>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</si>
  <si>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</si>
  <si>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</si>
  <si>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</si>
  <si>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</si>
  <si>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</si>
  <si>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</si>
  <si>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</si>
  <si>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</si>
  <si>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</si>
  <si>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</si>
  <si>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</si>
  <si>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</si>
  <si>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</si>
  <si>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</si>
  <si>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</si>
  <si>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</si>
  <si>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</si>
  <si>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</si>
  <si>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</si>
  <si>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</si>
  <si>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</si>
  <si>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</si>
  <si>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</si>
  <si>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</si>
  <si>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</si>
  <si>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</si>
  <si>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</si>
  <si>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</si>
  <si>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</si>
  <si>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</si>
  <si>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</si>
  <si>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</si>
  <si>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</si>
  <si>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</si>
  <si>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</si>
  <si>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</si>
  <si>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</si>
  <si>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</si>
  <si>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</si>
  <si>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</si>
  <si>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</si>
  <si>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</si>
  <si>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</si>
  <si>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</si>
  <si>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</si>
  <si>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</si>
  <si>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</si>
  <si>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</si>
  <si>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</si>
  <si>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</si>
  <si>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</si>
  <si>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</si>
  <si>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</si>
  <si>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</si>
  <si>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</si>
  <si>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</si>
  <si>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</si>
  <si>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</si>
  <si>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</si>
  <si>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</si>
  <si>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</si>
  <si>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</si>
  <si>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</si>
  <si>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</si>
  <si>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</si>
  <si>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</si>
  <si>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</si>
  <si>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</si>
  <si>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</si>
  <si>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</si>
  <si>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</si>
  <si>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</si>
  <si>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</si>
  <si>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</si>
  <si>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</si>
  <si>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</si>
  <si>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</si>
  <si>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</si>
  <si>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</si>
  <si>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</si>
  <si>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</si>
  <si>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</si>
  <si>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</si>
  <si>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</si>
  <si>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</si>
  <si>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</si>
  <si>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</si>
  <si>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</si>
  <si>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</si>
  <si>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IXTLAHUACÁN DEL RÍO</t>
  </si>
  <si>
    <t>DEL 1 AL 31 DE MARZO DE 2023</t>
  </si>
  <si>
    <t>MTRO. PEDRO HARO OCAMPO</t>
  </si>
  <si>
    <t>LCP LUZ BELEN HERNANDEZ SUAREZ</t>
  </si>
  <si>
    <t>PRESIDENTE MUNICIPAL</t>
  </si>
  <si>
    <t>ENCARGADA DE LA HACIENDA MUNICIPAL</t>
  </si>
  <si>
    <t>ASEJ2023-03-13-09-2023-1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</si>
</sst>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5" zeroHeight="1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.7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.7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15252843.909999998</v>
      </c>
      <c r="AY7" s="13">
        <f>AY8+AY29+AY35+AY40+AY72+AY81+AY102</f>
        <v>23151765.630000006</v>
      </c>
    </row>
    <row r="8" spans="1:51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5640226.7800000003</v>
      </c>
      <c r="AY8" s="15">
        <f>AY9+AY11+AY15+AY16+AY17+AY18+AY19+AY25+AY27</f>
        <v>6497607.4299999988</v>
      </c>
    </row>
    <row r="9" spans="1:51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3516.45</v>
      </c>
    </row>
    <row r="10" spans="1:51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3516.45</v>
      </c>
    </row>
    <row r="11" spans="1:51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5580163.6600000001</v>
      </c>
      <c r="AY11" s="17">
        <f>SUM(AY12:AY14)</f>
        <v>6372979.959999999</v>
      </c>
    </row>
    <row r="12" spans="1:51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4700774.47</v>
      </c>
      <c r="AY12" s="20">
        <v>4763434.7699999996</v>
      </c>
    </row>
    <row r="13" spans="1:51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879389.19</v>
      </c>
      <c r="AY13" s="20">
        <v>1609545.19</v>
      </c>
    </row>
    <row r="14" spans="1:51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0</v>
      </c>
      <c r="AY14" s="20">
        <v>0</v>
      </c>
    </row>
    <row r="15" spans="1:51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60063.12</v>
      </c>
      <c r="AY19" s="17">
        <f>SUM(AY20:AY24)</f>
        <v>121111.02</v>
      </c>
    </row>
    <row r="20" spans="1:51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51899.68</v>
      </c>
      <c r="AY20" s="20">
        <v>103235.89</v>
      </c>
    </row>
    <row r="21" spans="1:51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5580</v>
      </c>
      <c r="AY22" s="20">
        <v>13999.08</v>
      </c>
    </row>
    <row r="23" spans="1:51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2583.44</v>
      </c>
      <c r="AY23" s="20">
        <v>3876.05</v>
      </c>
    </row>
    <row r="24" spans="1:51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27000</v>
      </c>
      <c r="AY35" s="15">
        <f>AY36+AY38</f>
        <v>595444.4</v>
      </c>
    </row>
    <row r="36" spans="1:51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27000</v>
      </c>
      <c r="AY36" s="17">
        <f>SUM(AY37)</f>
        <v>595444.4</v>
      </c>
    </row>
    <row r="37" spans="1:51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27000</v>
      </c>
      <c r="AY37" s="20">
        <v>595444.4</v>
      </c>
    </row>
    <row r="38" spans="1:51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9243053.8899999969</v>
      </c>
      <c r="AY40" s="15">
        <f>AY41+AY46+AY47+AY62+AY68+AY70</f>
        <v>15029900.020000005</v>
      </c>
    </row>
    <row r="41" spans="1:51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408209.36</v>
      </c>
      <c r="AY41" s="17">
        <f>SUM(AY42:AY45)</f>
        <v>1932611.47</v>
      </c>
    </row>
    <row r="42" spans="1:51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71882.8</v>
      </c>
      <c r="AY42" s="20">
        <v>302504</v>
      </c>
    </row>
    <row r="43" spans="1:51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2190</v>
      </c>
      <c r="AY43" s="20">
        <v>7522</v>
      </c>
    </row>
    <row r="44" spans="1:51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333086.56</v>
      </c>
      <c r="AY44" s="20">
        <v>1618985.47</v>
      </c>
    </row>
    <row r="45" spans="1:51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1050</v>
      </c>
      <c r="AY45" s="20">
        <v>3600</v>
      </c>
    </row>
    <row r="46" spans="1:51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8720338.2399999984</v>
      </c>
      <c r="AY47" s="17">
        <f>SUM(AY48:AY61)</f>
        <v>12914712.160000004</v>
      </c>
    </row>
    <row r="48" spans="1:51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632112.03</v>
      </c>
      <c r="AY48" s="20">
        <v>652846.77</v>
      </c>
    </row>
    <row r="49" spans="1:51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40022.230000000003</v>
      </c>
      <c r="AY49" s="20">
        <v>44345.25</v>
      </c>
    </row>
    <row r="50" spans="1:51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57869.13</v>
      </c>
      <c r="AY50" s="20">
        <v>125897.69</v>
      </c>
    </row>
    <row r="51" spans="1:51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139316.34</v>
      </c>
      <c r="AY53" s="20">
        <v>1857763.21</v>
      </c>
    </row>
    <row r="54" spans="1:51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0</v>
      </c>
    </row>
    <row r="55" spans="1:51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6560.54</v>
      </c>
      <c r="AY55" s="20">
        <v>25694</v>
      </c>
    </row>
    <row r="56" spans="1:51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229.36</v>
      </c>
      <c r="AY56" s="20">
        <v>215.25</v>
      </c>
    </row>
    <row r="57" spans="1:51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7141572.7599999998</v>
      </c>
      <c r="AY57" s="20">
        <v>7488579.29</v>
      </c>
    </row>
    <row r="58" spans="1:51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208287.11</v>
      </c>
      <c r="AY58" s="20">
        <v>880986.71</v>
      </c>
    </row>
    <row r="59" spans="1:51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565.55999999999995</v>
      </c>
      <c r="AY59" s="20">
        <v>5816.9</v>
      </c>
    </row>
    <row r="60" spans="1:51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305191.65999999997</v>
      </c>
      <c r="AY60" s="20">
        <v>1259088.3</v>
      </c>
    </row>
    <row r="61" spans="1:51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188611.52</v>
      </c>
      <c r="AY61" s="20">
        <v>573478.79</v>
      </c>
    </row>
    <row r="62" spans="1:51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114506.29000000001</v>
      </c>
      <c r="AY62" s="17">
        <f>SUM(AY63:AY67)</f>
        <v>182576.38999999998</v>
      </c>
    </row>
    <row r="63" spans="1:51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110309.94</v>
      </c>
      <c r="AY63" s="20">
        <v>166703.99</v>
      </c>
    </row>
    <row r="64" spans="1:51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4196.3500000000004</v>
      </c>
      <c r="AY65" s="20">
        <v>9454.4</v>
      </c>
    </row>
    <row r="66" spans="1:51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6418</v>
      </c>
    </row>
    <row r="68" spans="1:51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0</v>
      </c>
    </row>
    <row r="71" spans="1:51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0</v>
      </c>
    </row>
    <row r="72" spans="1:51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159310.13</v>
      </c>
      <c r="AY72" s="15">
        <f>AY73+AY76+AY77+AY78+AY80</f>
        <v>312727.87</v>
      </c>
    </row>
    <row r="73" spans="1:51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159310.13</v>
      </c>
      <c r="AY73" s="17">
        <f>SUM(AY74:AY75)</f>
        <v>312727.87</v>
      </c>
    </row>
    <row r="74" spans="1:51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6333.9</v>
      </c>
      <c r="AY74" s="20">
        <v>45964.800000000003</v>
      </c>
    </row>
    <row r="75" spans="1:51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152976.23000000001</v>
      </c>
      <c r="AY75" s="20">
        <v>266763.07</v>
      </c>
    </row>
    <row r="76" spans="1:51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183253.11</v>
      </c>
      <c r="AY81" s="15">
        <f>AY82+AY83+AY85+AY87+AY89+AY91+AY93+AY94+AY100</f>
        <v>716085.91</v>
      </c>
    </row>
    <row r="82" spans="1:51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5700</v>
      </c>
      <c r="AY83" s="17">
        <f>SUM(AY84)</f>
        <v>8400</v>
      </c>
    </row>
    <row r="84" spans="1:51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5700</v>
      </c>
      <c r="AY84" s="20">
        <v>8400</v>
      </c>
    </row>
    <row r="85" spans="1:51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0</v>
      </c>
      <c r="AY87" s="17">
        <f>SUM(AY88)</f>
        <v>0</v>
      </c>
    </row>
    <row r="88" spans="1:51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0</v>
      </c>
      <c r="AY88" s="20">
        <v>0</v>
      </c>
    </row>
    <row r="89" spans="1:51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0</v>
      </c>
    </row>
    <row r="90" spans="1:51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0</v>
      </c>
    </row>
    <row r="91" spans="1:51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177553.11</v>
      </c>
      <c r="AY100" s="17">
        <f>SUM(AY101)</f>
        <v>707685.91</v>
      </c>
    </row>
    <row r="101" spans="1:51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177553.11</v>
      </c>
      <c r="AY101" s="20">
        <v>707685.91</v>
      </c>
    </row>
    <row r="102" spans="1:51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75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24499144.029999997</v>
      </c>
      <c r="AY117" s="13">
        <f>AY118+AY149</f>
        <v>92849331.010000005</v>
      </c>
    </row>
    <row r="118" spans="1:52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24499144.029999997</v>
      </c>
      <c r="AY118" s="15">
        <f>AY119+AY132+AY135+AY140+AY146</f>
        <v>92849331.010000005</v>
      </c>
    </row>
    <row r="119" spans="1:52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15315832.780000001</v>
      </c>
      <c r="AY119" s="17">
        <f>SUM(AY120:AY131)</f>
        <v>55023393.920000002</v>
      </c>
    </row>
    <row r="120" spans="1:52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12049001.48</v>
      </c>
      <c r="AY120" s="20">
        <v>43403412.479999997</v>
      </c>
    </row>
    <row r="121" spans="1:52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1741285.64</v>
      </c>
      <c r="AY121" s="20">
        <v>6486007.0199999996</v>
      </c>
    </row>
    <row r="122" spans="1:52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560770.37</v>
      </c>
      <c r="AY122" s="20">
        <v>2478342.52</v>
      </c>
    </row>
    <row r="123" spans="1:52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777092.6</v>
      </c>
      <c r="AY125" s="20">
        <v>2302433.04</v>
      </c>
    </row>
    <row r="126" spans="1:52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111727</v>
      </c>
      <c r="AY129" s="20">
        <v>0</v>
      </c>
    </row>
    <row r="130" spans="1:51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4.1399999999999997</v>
      </c>
      <c r="AY130" s="20">
        <v>96986</v>
      </c>
    </row>
    <row r="131" spans="1:51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75951.55</v>
      </c>
      <c r="AY131" s="20">
        <v>256212.86</v>
      </c>
    </row>
    <row r="132" spans="1:51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8548211.9399999995</v>
      </c>
      <c r="AY132" s="17">
        <f>SUM(AY133:AY134)</f>
        <v>26671164.880000003</v>
      </c>
    </row>
    <row r="133" spans="1:51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3983961.72</v>
      </c>
      <c r="AY133" s="20">
        <v>11399198.130000001</v>
      </c>
    </row>
    <row r="134" spans="1:51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4564250.22</v>
      </c>
      <c r="AY134" s="20">
        <v>15271966.75</v>
      </c>
    </row>
    <row r="135" spans="1:51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142357.5</v>
      </c>
      <c r="AY135" s="17">
        <f>SUM(AY136:AY139)</f>
        <v>9388233</v>
      </c>
    </row>
    <row r="136" spans="1:51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142357.5</v>
      </c>
      <c r="AY139" s="20">
        <v>9388233</v>
      </c>
    </row>
    <row r="140" spans="1:51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492741.81</v>
      </c>
      <c r="AY140" s="17">
        <f>SUM(AY141:AY145)</f>
        <v>1766539.21</v>
      </c>
    </row>
    <row r="141" spans="1:51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7.89</v>
      </c>
      <c r="AY141" s="20">
        <v>15.22</v>
      </c>
    </row>
    <row r="142" spans="1:51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50835.9</v>
      </c>
      <c r="AY142" s="20">
        <v>191276.94</v>
      </c>
    </row>
    <row r="143" spans="1:51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377577.77</v>
      </c>
      <c r="AY143" s="20">
        <v>1236838.54</v>
      </c>
    </row>
    <row r="144" spans="1:51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64320.25</v>
      </c>
      <c r="AY145" s="20">
        <v>338408.51</v>
      </c>
    </row>
    <row r="146" spans="1:51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39751987.939999998</v>
      </c>
      <c r="AY184" s="27">
        <f>AY7+AY117+AY161</f>
        <v>116001096.64000002</v>
      </c>
    </row>
    <row r="185" spans="1:52" ht="18.75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21107780.450000003</v>
      </c>
      <c r="AY186" s="13">
        <f>AY187+AY222+AY287</f>
        <v>77178557.170000002</v>
      </c>
    </row>
    <row r="187" spans="1:52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10410931.98</v>
      </c>
      <c r="AY187" s="15">
        <f>AY188+AY193+AY198+AY207+AY212+AY219</f>
        <v>45887425.909999996</v>
      </c>
    </row>
    <row r="188" spans="1:52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9611695.4299999997</v>
      </c>
      <c r="AY188" s="17">
        <f>SUM(AY189:AY192)</f>
        <v>38300077.939999998</v>
      </c>
    </row>
    <row r="189" spans="1:52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798856.98</v>
      </c>
      <c r="AY189" s="20">
        <v>3151658.96</v>
      </c>
    </row>
    <row r="190" spans="1:52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8812838.4499999993</v>
      </c>
      <c r="AY191" s="20">
        <v>35148418.979999997</v>
      </c>
    </row>
    <row r="192" spans="1:52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69954.75</v>
      </c>
      <c r="AY193" s="17">
        <f>SUM(AY194:AY197)</f>
        <v>201802.52</v>
      </c>
    </row>
    <row r="194" spans="1:51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0</v>
      </c>
    </row>
    <row r="195" spans="1:51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69954.75</v>
      </c>
      <c r="AY195" s="20">
        <v>201802.52</v>
      </c>
    </row>
    <row r="196" spans="1:51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75638.81</v>
      </c>
      <c r="AY198" s="17">
        <f>SUM(AY199:AY206)</f>
        <v>6607671.1200000001</v>
      </c>
    </row>
    <row r="199" spans="1:51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15064.71</v>
      </c>
      <c r="AY200" s="20">
        <v>6369203.7599999998</v>
      </c>
    </row>
    <row r="201" spans="1:51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60574.1</v>
      </c>
      <c r="AY201" s="20">
        <v>238467.36</v>
      </c>
    </row>
    <row r="202" spans="1:51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0</v>
      </c>
      <c r="AY202" s="20">
        <v>0</v>
      </c>
    </row>
    <row r="203" spans="1:51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603035.18000000005</v>
      </c>
      <c r="AY207" s="17">
        <f>SUM(AY208:AY211)</f>
        <v>566880.26</v>
      </c>
    </row>
    <row r="208" spans="1:51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83020.17</v>
      </c>
    </row>
    <row r="209" spans="1:51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0</v>
      </c>
      <c r="AY209" s="20">
        <v>0</v>
      </c>
    </row>
    <row r="210" spans="1:51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603035.18000000005</v>
      </c>
      <c r="AY210" s="20">
        <v>294488.18</v>
      </c>
    </row>
    <row r="211" spans="1:51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189371.91</v>
      </c>
    </row>
    <row r="212" spans="1:51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50607.81</v>
      </c>
      <c r="AY212" s="17">
        <f>SUM(AY213:AY218)</f>
        <v>210994.07</v>
      </c>
    </row>
    <row r="213" spans="1:51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0</v>
      </c>
      <c r="AY213" s="20">
        <v>0</v>
      </c>
    </row>
    <row r="214" spans="1:51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0</v>
      </c>
      <c r="AY214" s="20">
        <v>0</v>
      </c>
    </row>
    <row r="215" spans="1:51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50607.81</v>
      </c>
      <c r="AY215" s="20">
        <v>210994.07</v>
      </c>
    </row>
    <row r="216" spans="1:51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5653004.6600000001</v>
      </c>
      <c r="AY222" s="15">
        <f>AY223+AY232+AY236+AY246+AY256+AY264+AY267+AY273+AY277</f>
        <v>16909456.620000001</v>
      </c>
    </row>
    <row r="223" spans="1:51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305845.01</v>
      </c>
      <c r="AY223" s="17">
        <f>SUM(AY224:AY231)</f>
        <v>428492.75</v>
      </c>
    </row>
    <row r="224" spans="1:51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149746.12</v>
      </c>
      <c r="AY224" s="20">
        <v>127763.69</v>
      </c>
    </row>
    <row r="225" spans="1:51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14400.96</v>
      </c>
      <c r="AY225" s="20">
        <v>49786.02</v>
      </c>
    </row>
    <row r="226" spans="1:51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812</v>
      </c>
      <c r="AY227" s="20">
        <v>192</v>
      </c>
    </row>
    <row r="228" spans="1:51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0</v>
      </c>
    </row>
    <row r="229" spans="1:51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140885.93</v>
      </c>
      <c r="AY229" s="20">
        <v>250751.04</v>
      </c>
    </row>
    <row r="230" spans="1:51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31753.64</v>
      </c>
      <c r="AY232" s="17">
        <f>SUM(AY233:AY235)</f>
        <v>208117.67</v>
      </c>
    </row>
    <row r="233" spans="1:51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28858.639999999999</v>
      </c>
      <c r="AY233" s="20">
        <v>195568.6</v>
      </c>
    </row>
    <row r="234" spans="1:51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2895</v>
      </c>
      <c r="AY234" s="20">
        <v>12549.07</v>
      </c>
    </row>
    <row r="235" spans="1:51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0</v>
      </c>
    </row>
    <row r="236" spans="1:51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57681.82</v>
      </c>
      <c r="AY246" s="17">
        <f>SUM(AY247:AY255)</f>
        <v>576718.79999999993</v>
      </c>
    </row>
    <row r="247" spans="1:51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0</v>
      </c>
      <c r="AY247" s="20">
        <v>0</v>
      </c>
    </row>
    <row r="248" spans="1:51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0</v>
      </c>
      <c r="AY248" s="20">
        <v>0</v>
      </c>
    </row>
    <row r="249" spans="1:51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0</v>
      </c>
      <c r="AY249" s="20">
        <v>0</v>
      </c>
    </row>
    <row r="250" spans="1:51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0</v>
      </c>
    </row>
    <row r="251" spans="1:51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0</v>
      </c>
      <c r="AY252" s="20">
        <v>39736</v>
      </c>
    </row>
    <row r="253" spans="1:51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11865.4</v>
      </c>
      <c r="AY253" s="20">
        <v>27820.2</v>
      </c>
    </row>
    <row r="254" spans="1:51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0</v>
      </c>
    </row>
    <row r="255" spans="1:51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45816.42</v>
      </c>
      <c r="AY255" s="20">
        <v>509162.6</v>
      </c>
    </row>
    <row r="256" spans="1:51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2803913.96</v>
      </c>
      <c r="AY256" s="17">
        <f>SUM(AY257:AY263)</f>
        <v>5563544.9500000002</v>
      </c>
    </row>
    <row r="257" spans="1:51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585</v>
      </c>
      <c r="AY257" s="20">
        <v>2195</v>
      </c>
    </row>
    <row r="258" spans="1:51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2180</v>
      </c>
    </row>
    <row r="259" spans="1:51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51641.66</v>
      </c>
      <c r="AY259" s="20">
        <v>206826.62</v>
      </c>
    </row>
    <row r="260" spans="1:51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2708</v>
      </c>
    </row>
    <row r="261" spans="1:51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0</v>
      </c>
    </row>
    <row r="262" spans="1:51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3480</v>
      </c>
      <c r="AY262" s="20">
        <v>2416.08</v>
      </c>
    </row>
    <row r="263" spans="1:51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2748207.3</v>
      </c>
      <c r="AY263" s="20">
        <v>5347219.25</v>
      </c>
    </row>
    <row r="264" spans="1:51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2018854.64</v>
      </c>
      <c r="AY264" s="17">
        <f>SUM(AY265:AY266)</f>
        <v>8716925.6400000006</v>
      </c>
    </row>
    <row r="265" spans="1:51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2018854.64</v>
      </c>
      <c r="AY265" s="20">
        <v>8716925.6400000006</v>
      </c>
    </row>
    <row r="266" spans="1:51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24608.800000000003</v>
      </c>
      <c r="AY267" s="17">
        <f>SUM(AY268:AY272)</f>
        <v>179069.08000000002</v>
      </c>
    </row>
    <row r="268" spans="1:51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0</v>
      </c>
      <c r="AY268" s="20">
        <v>89649.8</v>
      </c>
    </row>
    <row r="269" spans="1:51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13727.02</v>
      </c>
      <c r="AY269" s="20">
        <v>49878.64</v>
      </c>
    </row>
    <row r="270" spans="1:51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10881.78</v>
      </c>
      <c r="AY270" s="20">
        <v>38460.76</v>
      </c>
    </row>
    <row r="271" spans="1:51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1079.8800000000001</v>
      </c>
    </row>
    <row r="272" spans="1:51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410346.79</v>
      </c>
      <c r="AY277" s="17">
        <f>SUM(AY278:AY286)</f>
        <v>1236587.73</v>
      </c>
    </row>
    <row r="278" spans="1:51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3028</v>
      </c>
      <c r="AY278" s="20">
        <v>141636.01999999999</v>
      </c>
    </row>
    <row r="279" spans="1:51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0</v>
      </c>
      <c r="AY279" s="20">
        <v>0</v>
      </c>
    </row>
    <row r="280" spans="1:51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0</v>
      </c>
      <c r="AY281" s="20">
        <v>0</v>
      </c>
    </row>
    <row r="282" spans="1:51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406611.19</v>
      </c>
      <c r="AY283" s="20">
        <v>951599.26</v>
      </c>
    </row>
    <row r="284" spans="1:51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707.6</v>
      </c>
      <c r="AY285" s="20">
        <v>143352.45000000001</v>
      </c>
    </row>
    <row r="286" spans="1:51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5043843.8100000005</v>
      </c>
      <c r="AY287" s="15">
        <f>AY288+AY298+AY308+AY318+AY328+AY338+AY346+AY356+AY362</f>
        <v>14381674.640000002</v>
      </c>
    </row>
    <row r="288" spans="1:51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3008979.16</v>
      </c>
      <c r="AY288" s="17">
        <v>8569283.0500000007</v>
      </c>
    </row>
    <row r="289" spans="1:51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2964734</v>
      </c>
      <c r="AY289" s="20">
        <v>8351204.5899999999</v>
      </c>
    </row>
    <row r="290" spans="1:51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3317.2</v>
      </c>
      <c r="AY290" s="20">
        <v>4614.7299999999996</v>
      </c>
    </row>
    <row r="291" spans="1:51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0</v>
      </c>
      <c r="AY291" s="20">
        <v>0</v>
      </c>
    </row>
    <row r="292" spans="1:51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35998.959999999999</v>
      </c>
      <c r="AY292" s="20">
        <v>143871.73000000001</v>
      </c>
    </row>
    <row r="293" spans="1:51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0</v>
      </c>
      <c r="AY293" s="20">
        <v>0</v>
      </c>
    </row>
    <row r="294" spans="1:51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0</v>
      </c>
    </row>
    <row r="295" spans="1:51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4929</v>
      </c>
      <c r="AY295" s="20">
        <v>69299</v>
      </c>
    </row>
    <row r="296" spans="1:51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293</v>
      </c>
    </row>
    <row r="297" spans="1:51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4626.95</v>
      </c>
      <c r="AY298" s="17">
        <f>SUM(AY299:AY307)</f>
        <v>187155.56</v>
      </c>
    </row>
    <row r="299" spans="1:51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0</v>
      </c>
      <c r="AY299" s="20">
        <v>0</v>
      </c>
    </row>
    <row r="300" spans="1:51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4626.95</v>
      </c>
      <c r="AY301" s="20">
        <v>38675.56</v>
      </c>
    </row>
    <row r="302" spans="1:51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148480</v>
      </c>
    </row>
    <row r="305" spans="1:51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0</v>
      </c>
    </row>
    <row r="308" spans="1:51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593052.37</v>
      </c>
      <c r="AY308" s="17">
        <f>SUM(AY309:AY317)</f>
        <v>1371701.65</v>
      </c>
    </row>
    <row r="309" spans="1:51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0</v>
      </c>
      <c r="AY309" s="20">
        <v>0</v>
      </c>
    </row>
    <row r="310" spans="1:51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0</v>
      </c>
    </row>
    <row r="311" spans="1:51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0</v>
      </c>
    </row>
    <row r="312" spans="1:51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0</v>
      </c>
    </row>
    <row r="313" spans="1:51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120515.69</v>
      </c>
      <c r="AY314" s="20">
        <v>469213.82</v>
      </c>
    </row>
    <row r="315" spans="1:51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472536.68</v>
      </c>
      <c r="AY317" s="20">
        <v>902487.83</v>
      </c>
    </row>
    <row r="318" spans="1:51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199241.19</v>
      </c>
      <c r="AY318" s="17">
        <f>SUM(AY319:AY327)</f>
        <v>456309.33</v>
      </c>
    </row>
    <row r="319" spans="1:51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13364</v>
      </c>
      <c r="AY319" s="20">
        <v>32642.23</v>
      </c>
    </row>
    <row r="320" spans="1:51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24786.3</v>
      </c>
      <c r="AY322" s="20">
        <v>27619.02</v>
      </c>
    </row>
    <row r="323" spans="1:51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161090.89000000001</v>
      </c>
      <c r="AY323" s="20">
        <v>396048.08</v>
      </c>
    </row>
    <row r="324" spans="1:51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0</v>
      </c>
    </row>
    <row r="326" spans="1:51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130344.18000000001</v>
      </c>
      <c r="AY328" s="17">
        <f>SUM(AY329:AY337)</f>
        <v>484063.80000000005</v>
      </c>
    </row>
    <row r="329" spans="1:51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0</v>
      </c>
      <c r="AY329" s="20">
        <v>28094</v>
      </c>
    </row>
    <row r="330" spans="1:51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0</v>
      </c>
      <c r="AY330" s="20">
        <v>0</v>
      </c>
    </row>
    <row r="331" spans="1:51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1334</v>
      </c>
      <c r="AY331" s="20">
        <v>2320</v>
      </c>
    </row>
    <row r="332" spans="1:51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124227.72</v>
      </c>
      <c r="AY333" s="20">
        <v>289130.95</v>
      </c>
    </row>
    <row r="334" spans="1:51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4782.46</v>
      </c>
      <c r="AY335" s="20">
        <v>157577.60000000001</v>
      </c>
    </row>
    <row r="336" spans="1:51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0</v>
      </c>
      <c r="AY336" s="20">
        <v>0</v>
      </c>
    </row>
    <row r="337" spans="1:51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0</v>
      </c>
      <c r="AY337" s="20">
        <v>6941.25</v>
      </c>
    </row>
    <row r="338" spans="1:51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4060</v>
      </c>
      <c r="AY338" s="17">
        <f>SUM(AY339:AY345)</f>
        <v>40600</v>
      </c>
    </row>
    <row r="339" spans="1:51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4060</v>
      </c>
      <c r="AY339" s="20">
        <v>40600</v>
      </c>
    </row>
    <row r="340" spans="1:51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0</v>
      </c>
      <c r="AY346" s="17">
        <f>SUM(AY347:AY355)</f>
        <v>0</v>
      </c>
    </row>
    <row r="347" spans="1:51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0</v>
      </c>
      <c r="AY351" s="20">
        <v>0</v>
      </c>
    </row>
    <row r="352" spans="1:51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0</v>
      </c>
    </row>
    <row r="356" spans="1:51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41338.71</v>
      </c>
      <c r="AY356" s="17">
        <f>SUM(AY357:AY361)</f>
        <v>1359855.49</v>
      </c>
    </row>
    <row r="357" spans="1:51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41338.71</v>
      </c>
      <c r="AY358" s="20">
        <v>1359855.49</v>
      </c>
    </row>
    <row r="359" spans="1:51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0</v>
      </c>
    </row>
    <row r="362" spans="1:51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1062201.25</v>
      </c>
      <c r="AY362" s="17">
        <f>SUM(AY363:AY371)</f>
        <v>1912705.7600000002</v>
      </c>
    </row>
    <row r="363" spans="1:51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0</v>
      </c>
    </row>
    <row r="364" spans="1:51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205342.5</v>
      </c>
      <c r="AY364" s="20">
        <v>476318.33</v>
      </c>
    </row>
    <row r="365" spans="1:51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604079</v>
      </c>
      <c r="AY366" s="20">
        <v>1247990.1000000001</v>
      </c>
    </row>
    <row r="367" spans="1:51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99152</v>
      </c>
      <c r="AY367" s="20">
        <v>44975</v>
      </c>
    </row>
    <row r="368" spans="1:51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153627.75</v>
      </c>
      <c r="AY371" s="20">
        <v>143422.32999999999</v>
      </c>
    </row>
    <row r="372" spans="1:51" ht="15.75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1169915.5</v>
      </c>
      <c r="AY372" s="13">
        <f>AY373+AY385+AY391+AY403+AY416+AY423+AY433+AY436+AY447</f>
        <v>10404549.689999999</v>
      </c>
    </row>
    <row r="373" spans="1:51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1625000</v>
      </c>
    </row>
    <row r="392" spans="1:51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1625000</v>
      </c>
    </row>
    <row r="393" spans="1:51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1625000</v>
      </c>
    </row>
    <row r="401" spans="1:51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244099</v>
      </c>
      <c r="AY403" s="15">
        <f>AY404+AY406+AY408+AY414</f>
        <v>5090599.51</v>
      </c>
    </row>
    <row r="404" spans="1:51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226399</v>
      </c>
      <c r="AY404" s="17">
        <f>SUM(AY405)</f>
        <v>4815499.51</v>
      </c>
    </row>
    <row r="405" spans="1:51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226399</v>
      </c>
      <c r="AY405" s="20">
        <v>4815499.51</v>
      </c>
    </row>
    <row r="406" spans="1:51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17700</v>
      </c>
      <c r="AY408" s="17">
        <f>SUM(AY409:AY413)</f>
        <v>275100</v>
      </c>
    </row>
    <row r="409" spans="1:51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17700</v>
      </c>
      <c r="AY409" s="20">
        <v>275100</v>
      </c>
    </row>
    <row r="410" spans="1:51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0</v>
      </c>
      <c r="AY411" s="20">
        <v>0</v>
      </c>
    </row>
    <row r="412" spans="1:51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925816.5</v>
      </c>
      <c r="AY416" s="15">
        <f>AY417+AY419+AY421</f>
        <v>3688950.18</v>
      </c>
    </row>
    <row r="417" spans="1:51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0</v>
      </c>
    </row>
    <row r="418" spans="1:51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0</v>
      </c>
    </row>
    <row r="419" spans="1:51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925816.5</v>
      </c>
      <c r="AY419" s="17">
        <f>SUM(AY420)</f>
        <v>3688950.18</v>
      </c>
    </row>
    <row r="420" spans="1:51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925816.5</v>
      </c>
      <c r="AY420" s="20">
        <v>3688950.18</v>
      </c>
    </row>
    <row r="421" spans="1:51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513311.2</v>
      </c>
      <c r="AY477" s="13">
        <f>AY478+AY489+AY494+AY499+AY502</f>
        <v>1395366.12</v>
      </c>
    </row>
    <row r="478" spans="1:51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513311.2</v>
      </c>
      <c r="AY478" s="15">
        <f>AY479+AY483</f>
        <v>1395366.12</v>
      </c>
    </row>
    <row r="479" spans="1:51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513311.2</v>
      </c>
      <c r="AY479" s="17">
        <f>SUM(AY480:AY482)</f>
        <v>1395366.12</v>
      </c>
    </row>
    <row r="480" spans="1:51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513311.2</v>
      </c>
      <c r="AY480" s="20">
        <v>1395366.12</v>
      </c>
    </row>
    <row r="481" spans="1:51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75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2884774.25</v>
      </c>
    </row>
    <row r="537" spans="1:51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2884774.25</v>
      </c>
    </row>
    <row r="538" spans="1:51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2884774.25</v>
      </c>
    </row>
    <row r="539" spans="1:51" ht="16.5" customHeight="1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22791007.150000002</v>
      </c>
      <c r="AY539" s="30">
        <f>AY186+AY372+AY453+AY477+AY507+AY536</f>
        <v>91863247.230000004</v>
      </c>
    </row>
    <row r="540" spans="1:51" ht="16.5" customHeight="1" thickBot="1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16960980.789999995</v>
      </c>
      <c r="AY540" s="31">
        <f>AY184-AY539</f>
        <v>24137849.410000011</v>
      </c>
    </row>
    <row r="541" spans="1:51" ht="15.75" thickTop="1"/>
    <row r="542" spans="1:51" ht="18.75">
      <c r="B542" s="34" t="s">
        <v>1047</v>
      </c>
    </row>
    <row r="543" spans="1:51">
      <c r="B543" s="1"/>
    </row>
    <row r="544" spans="1:51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/>
    <row r="557" spans="2:51"/>
    <row r="558" spans="2:51"/>
    <row r="559" spans="2:51"/>
    <row r="560" spans="2:51"/>
    <row r="561"/>
    <row r="562"/>
    <row r="563"/>
    <row r="564"/>
    <row r="565"/>
    <row r="566"/>
    <row r="567"/>
  </sheetData>
  <sheetProtection algorithmName="SHA-512" hashValue="NxYbaxob6yEevbyCKD9tPEYRRmNit+eRorpy7j64JbvIy5VHfVuvyapiCV6lHPHGv3YeWNOfnfLFjgNKBc9HIA==" saltValue="3mZGFt0dhuWMGAloGbYmhg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dcterms:created xsi:type="dcterms:W3CDTF">2023-01-26T20:58:39Z</dcterms:created>
  <dcterms:modified xsi:type="dcterms:W3CDTF">2023-09-13T14:18:05Z</dcterms:modified>
</cp:coreProperties>
</file>